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leonel_araujo_dataprev_gov_br/Documents/Processos/Processos correntes maio 2026/Licenças de Microsoft/EDITAL/"/>
    </mc:Choice>
  </mc:AlternateContent>
  <xr:revisionPtr revIDLastSave="40" documentId="13_ncr:1_{E862BA45-9422-4A9A-8CC8-86606B309898}" xr6:coauthVersionLast="47" xr6:coauthVersionMax="47" xr10:uidLastSave="{7342BAA0-493F-415E-A550-742E864BAACC}"/>
  <bookViews>
    <workbookView xWindow="-120" yWindow="-120" windowWidth="20730" windowHeight="11310" xr2:uid="{00000000-000D-0000-FFFF-FFFF00000000}"/>
  </bookViews>
  <sheets>
    <sheet name="Planilha1" sheetId="1" r:id="rId1"/>
  </sheets>
  <definedNames>
    <definedName name="__xlnm.Print_Area" localSheetId="0">Planilha1!$A$1:$E$31</definedName>
    <definedName name="_xlnm.Print_Area" localSheetId="0">Planilha1!$A$1:$K$25</definedName>
    <definedName name="_xlnm.Print_Titles" localSheetId="0">Planilha1!$1:$10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G19" i="1" l="1"/>
  <c r="G20" i="1" s="1"/>
  <c r="I15" i="1"/>
  <c r="I16" i="1"/>
  <c r="I17" i="1"/>
  <c r="I18" i="1"/>
  <c r="K18" i="1" s="1"/>
  <c r="I14" i="1"/>
  <c r="I20" i="1" l="1"/>
  <c r="K15" i="1"/>
  <c r="K16" i="1" l="1"/>
  <c r="K17" i="1"/>
  <c r="K14" i="1" l="1"/>
  <c r="K20" i="1" l="1"/>
  <c r="D22" i="1" s="1"/>
</calcChain>
</file>

<file path=xl/sharedStrings.xml><?xml version="1.0" encoding="utf-8"?>
<sst xmlns="http://schemas.openxmlformats.org/spreadsheetml/2006/main" count="44" uniqueCount="40">
  <si>
    <t xml:space="preserve">Termo de Referência </t>
  </si>
  <si>
    <t>ANEXO II – PLANILHA DE FORMAÇÃO DE PREÇOS</t>
  </si>
  <si>
    <t>LOTE ÚNICO</t>
  </si>
  <si>
    <t>ITEM</t>
  </si>
  <si>
    <t>DESCRIÇÃO</t>
  </si>
  <si>
    <t>QUANTIDADE (A)</t>
  </si>
  <si>
    <t>VALOR TOTAL DA CONTRATAÇÃO</t>
  </si>
  <si>
    <t>Superintendência de Tecnologia e Soluções Corporativas – SUSC</t>
  </si>
  <si>
    <t>Departamento de Tecnologia Corporativa - DETC</t>
  </si>
  <si>
    <t>Unidade</t>
  </si>
  <si>
    <t>Subscrição</t>
  </si>
  <si>
    <t>PART NUMBER</t>
  </si>
  <si>
    <t>T6A-00024</t>
  </si>
  <si>
    <t>Office 365 - Plano E1</t>
  </si>
  <si>
    <t>AAD-33168</t>
  </si>
  <si>
    <t>83I-00001</t>
  </si>
  <si>
    <t>YFI-00001</t>
  </si>
  <si>
    <t>Microsoft 365 - Plano E5</t>
  </si>
  <si>
    <t>M365 Copilot Sub Add-ON</t>
  </si>
  <si>
    <t xml:space="preserve">Os valores apresentados incluem os impostos federais, estaduais e municipais, taxas e todos os demais custos envolvidos no escopo desta contratação, tais como: frete, embalagem, seguro etc.
</t>
  </si>
  <si>
    <t>AAA-1073</t>
  </si>
  <si>
    <t>EMS E3 ALng Sub Per User</t>
  </si>
  <si>
    <t>Copilot Studio (Credits)</t>
  </si>
  <si>
    <t>SUBSCRIÇÃO</t>
  </si>
  <si>
    <t xml:space="preserve">Horas </t>
  </si>
  <si>
    <t>VALOR UNITÁRIO 
(B)</t>
  </si>
  <si>
    <t xml:space="preserve">SUBTOTAL
A x B
</t>
  </si>
  <si>
    <t>-</t>
  </si>
  <si>
    <r>
      <t>VALOR TOTAL DA CONTRATAÇÃO (</t>
    </r>
    <r>
      <rPr>
        <b/>
        <sz val="10"/>
        <color rgb="FFFF0000"/>
        <rFont val="Segoe UI"/>
        <family val="2"/>
      </rPr>
      <t>F + G</t>
    </r>
    <r>
      <rPr>
        <b/>
        <sz val="10"/>
        <rFont val="Segoe UI"/>
        <family val="2"/>
      </rPr>
      <t>)</t>
    </r>
  </si>
  <si>
    <t>VALOR 
UNITÁRIO ANUAL
(C)</t>
  </si>
  <si>
    <t>TOTAL ANUAL SUBSCRIÇÃO</t>
  </si>
  <si>
    <t>SUBTOTAL ANUAL
AxC= (D)</t>
  </si>
  <si>
    <t>QUANTIDADE DE ANOS (E)</t>
  </si>
  <si>
    <r>
      <t xml:space="preserve">TOTAL 3 ANOS SUBSCRIÇÃO </t>
    </r>
    <r>
      <rPr>
        <b/>
        <sz val="11"/>
        <color rgb="FFFF0000"/>
        <rFont val="Segoe UI"/>
        <family val="2"/>
      </rPr>
      <t>(G)</t>
    </r>
    <r>
      <rPr>
        <b/>
        <sz val="11"/>
        <rFont val="Segoe UI"/>
        <family val="2"/>
      </rPr>
      <t xml:space="preserve"> </t>
    </r>
  </si>
  <si>
    <t>SUBTOTAL 3 ANOS
D x E</t>
  </si>
  <si>
    <t>Contratação de Subscrições de Softwares Microsoft e Serviços Técnicos Especializados</t>
  </si>
  <si>
    <t>Serviços Técnicos Especializados</t>
  </si>
  <si>
    <t>Diretoria de Finanças e Logística - DFL</t>
  </si>
  <si>
    <t>SERVIÇO TÉCNICO ESPECIALIZADO</t>
  </si>
  <si>
    <r>
      <t xml:space="preserve">TOTAL SERVIÇO TÉCNICO ESPECIALIZADO </t>
    </r>
    <r>
      <rPr>
        <b/>
        <sz val="11"/>
        <color rgb="FFFF0000"/>
        <rFont val="Segoe UI"/>
        <family val="2"/>
      </rPr>
      <t>(F)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</si>
</sst>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 &quot;* #,##0.00_-;&quot;-R$ &quot;* #,##0.00_-;_-&quot;R$ &quot;* \-??_-;_-@_-"/>
    <numFmt numFmtId="165" formatCode="_-[$R$-416]\ * #,##0.00_-;\-[$R$-416]\ * #,##0.00_-;_-[$R$-416]\ * \-??_-;_-@_-"/>
  </numFmts>
  <fonts count="36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1"/>
      <color indexed="8"/>
      <name val="Segoe UI"/>
      <family val="2"/>
      <charset val="1"/>
    </font>
    <font>
      <b/>
      <sz val="10"/>
      <name val="Segoe UI"/>
      <family val="2"/>
      <charset val="1"/>
    </font>
    <font>
      <b/>
      <i/>
      <sz val="10"/>
      <color indexed="8"/>
      <name val="Segoe UI"/>
      <family val="2"/>
      <charset val="1"/>
    </font>
    <font>
      <sz val="10"/>
      <name val="Segoe UI"/>
      <family val="2"/>
    </font>
    <font>
      <sz val="10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b/>
      <sz val="11"/>
      <name val="Segoe UI"/>
      <family val="2"/>
    </font>
    <font>
      <sz val="9"/>
      <name val="Segoe UI"/>
      <family val="2"/>
    </font>
    <font>
      <sz val="10"/>
      <name val="Arisl"/>
    </font>
    <font>
      <sz val="10"/>
      <color indexed="8"/>
      <name val="Arisl"/>
    </font>
    <font>
      <b/>
      <sz val="11"/>
      <color rgb="FFFF0000"/>
      <name val="Segoe UI"/>
      <family val="2"/>
    </font>
    <font>
      <b/>
      <sz val="10"/>
      <color rgb="FFFF0000"/>
      <name val="Segoe UI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theme="0" tint="-0.14999847407452621"/>
      </top>
      <bottom/>
      <diagonal/>
    </border>
  </borders>
  <cellStyleXfs count="4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4" fillId="11" borderId="0" applyNumberFormat="0" applyBorder="0" applyAlignment="0" applyProtection="0"/>
    <xf numFmtId="0" fontId="15" fillId="2" borderId="1" applyNumberFormat="0" applyAlignment="0" applyProtection="0"/>
    <xf numFmtId="0" fontId="16" fillId="12" borderId="2" applyNumberFormat="0" applyAlignment="0" applyProtection="0"/>
    <xf numFmtId="0" fontId="17" fillId="0" borderId="3" applyNumberFormat="0" applyFill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8" fillId="3" borderId="1" applyNumberFormat="0" applyAlignment="0" applyProtection="0"/>
    <xf numFmtId="164" fontId="29" fillId="0" borderId="0" applyFill="0" applyBorder="0" applyProtection="0"/>
    <xf numFmtId="0" fontId="19" fillId="0" borderId="0"/>
    <xf numFmtId="0" fontId="19" fillId="4" borderId="4" applyNumberFormat="0" applyFont="0" applyAlignment="0" applyProtection="0"/>
    <xf numFmtId="0" fontId="20" fillId="2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</cellStyleXfs>
  <cellXfs count="108">
    <xf numFmtId="0" fontId="0" fillId="0" borderId="0" xfId="0"/>
    <xf numFmtId="164" fontId="1" fillId="0" borderId="0" xfId="30" applyFont="1" applyFill="1" applyBorder="1" applyAlignment="1" applyProtection="1">
      <alignment horizontal="center" vertical="center" wrapText="1"/>
    </xf>
    <xf numFmtId="164" fontId="4" fillId="0" borderId="0" xfId="30" applyFont="1" applyFill="1" applyBorder="1" applyAlignment="1" applyProtection="1">
      <alignment horizontal="center" vertical="center" wrapText="1"/>
    </xf>
    <xf numFmtId="165" fontId="1" fillId="0" borderId="0" xfId="30" applyNumberFormat="1" applyFont="1" applyFill="1" applyBorder="1" applyAlignment="1" applyProtection="1">
      <alignment vertical="center" wrapText="1"/>
    </xf>
    <xf numFmtId="164" fontId="1" fillId="0" borderId="31" xfId="30" applyFont="1" applyFill="1" applyBorder="1" applyAlignment="1" applyProtection="1">
      <alignment horizontal="center" vertical="center" wrapText="1"/>
    </xf>
    <xf numFmtId="165" fontId="1" fillId="20" borderId="32" xfId="30" applyNumberFormat="1" applyFont="1" applyFill="1" applyBorder="1" applyAlignment="1" applyProtection="1">
      <alignment horizontal="center" vertical="center" wrapText="1"/>
    </xf>
    <xf numFmtId="165" fontId="1" fillId="18" borderId="17" xfId="30" applyNumberFormat="1" applyFont="1" applyFill="1" applyBorder="1" applyAlignment="1" applyProtection="1">
      <alignment horizontal="center" vertical="center" wrapText="1"/>
      <protection locked="0"/>
    </xf>
    <xf numFmtId="164" fontId="1" fillId="0" borderId="17" xfId="30" applyFont="1" applyFill="1" applyBorder="1" applyAlignment="1" applyProtection="1">
      <alignment horizontal="center" vertical="center" wrapText="1"/>
    </xf>
    <xf numFmtId="164" fontId="1" fillId="0" borderId="33" xfId="30" applyFont="1" applyFill="1" applyBorder="1" applyAlignment="1" applyProtection="1">
      <alignment horizontal="center" vertical="center" wrapText="1"/>
    </xf>
    <xf numFmtId="165" fontId="1" fillId="18" borderId="32" xfId="30" applyNumberFormat="1" applyFont="1" applyFill="1" applyBorder="1" applyAlignment="1" applyProtection="1">
      <alignment horizontal="center" vertical="center" wrapText="1"/>
      <protection locked="0"/>
    </xf>
    <xf numFmtId="165" fontId="1" fillId="18" borderId="33" xfId="30" applyNumberFormat="1" applyFont="1" applyFill="1" applyBorder="1" applyAlignment="1" applyProtection="1">
      <alignment horizontal="center" vertical="center" wrapText="1"/>
      <protection locked="0"/>
    </xf>
    <xf numFmtId="165" fontId="1" fillId="18" borderId="21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8" fillId="0" borderId="0" xfId="3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165" fontId="1" fillId="20" borderId="21" xfId="3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8" fillId="0" borderId="0" xfId="31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31" fillId="0" borderId="0" xfId="0" applyFont="1" applyAlignment="1" applyProtection="1">
      <alignment horizontal="right" vertical="center"/>
    </xf>
    <xf numFmtId="0" fontId="3" fillId="0" borderId="0" xfId="0" quotePrefix="1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 wrapText="1"/>
    </xf>
    <xf numFmtId="0" fontId="28" fillId="0" borderId="0" xfId="31" applyFont="1" applyAlignment="1" applyProtection="1">
      <alignment horizontal="center" vertical="center" wrapText="1"/>
    </xf>
    <xf numFmtId="0" fontId="28" fillId="0" borderId="0" xfId="31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0" fillId="17" borderId="28" xfId="31" applyFont="1" applyFill="1" applyBorder="1" applyAlignment="1" applyProtection="1">
      <alignment horizontal="center" vertical="center" wrapText="1"/>
    </xf>
    <xf numFmtId="0" fontId="30" fillId="17" borderId="13" xfId="31" applyFont="1" applyFill="1" applyBorder="1" applyAlignment="1" applyProtection="1">
      <alignment horizontal="center" vertical="center" wrapText="1"/>
    </xf>
    <xf numFmtId="0" fontId="30" fillId="17" borderId="29" xfId="31" applyFont="1" applyFill="1" applyBorder="1" applyAlignment="1" applyProtection="1">
      <alignment horizontal="center" vertical="center" wrapText="1"/>
    </xf>
    <xf numFmtId="0" fontId="30" fillId="17" borderId="15" xfId="31" applyFont="1" applyFill="1" applyBorder="1" applyAlignment="1" applyProtection="1">
      <alignment horizontal="center" vertical="center" wrapText="1"/>
    </xf>
    <xf numFmtId="0" fontId="28" fillId="17" borderId="25" xfId="31" applyFont="1" applyFill="1" applyBorder="1" applyAlignment="1" applyProtection="1">
      <alignment horizontal="center" vertical="center" wrapText="1"/>
    </xf>
    <xf numFmtId="0" fontId="28" fillId="17" borderId="16" xfId="31" applyFont="1" applyFill="1" applyBorder="1" applyAlignment="1" applyProtection="1">
      <alignment horizontal="center" vertical="center" wrapText="1"/>
    </xf>
    <xf numFmtId="0" fontId="28" fillId="17" borderId="27" xfId="31" applyFont="1" applyFill="1" applyBorder="1" applyAlignment="1" applyProtection="1">
      <alignment horizontal="center" vertical="center" wrapText="1"/>
    </xf>
    <xf numFmtId="0" fontId="28" fillId="17" borderId="14" xfId="31" applyFont="1" applyFill="1" applyBorder="1" applyAlignment="1" applyProtection="1">
      <alignment horizontal="center" vertical="center" wrapText="1"/>
    </xf>
    <xf numFmtId="0" fontId="28" fillId="17" borderId="15" xfId="31" applyFont="1" applyFill="1" applyBorder="1" applyAlignment="1" applyProtection="1">
      <alignment horizontal="center" vertical="center" wrapText="1"/>
    </xf>
    <xf numFmtId="0" fontId="28" fillId="17" borderId="13" xfId="31" applyFont="1" applyFill="1" applyBorder="1" applyAlignment="1" applyProtection="1">
      <alignment horizontal="center" vertical="center" wrapText="1"/>
    </xf>
    <xf numFmtId="0" fontId="28" fillId="17" borderId="26" xfId="31" applyFont="1" applyFill="1" applyBorder="1" applyAlignment="1" applyProtection="1">
      <alignment horizontal="center" vertical="center" wrapText="1"/>
    </xf>
    <xf numFmtId="0" fontId="28" fillId="17" borderId="12" xfId="31" applyFont="1" applyFill="1" applyBorder="1" applyAlignment="1" applyProtection="1">
      <alignment horizontal="center" vertical="center" wrapText="1"/>
    </xf>
    <xf numFmtId="0" fontId="28" fillId="17" borderId="38" xfId="31" applyFont="1" applyFill="1" applyBorder="1" applyAlignment="1" applyProtection="1">
      <alignment horizontal="center" vertical="center" wrapText="1"/>
    </xf>
    <xf numFmtId="0" fontId="28" fillId="17" borderId="23" xfId="31" applyFont="1" applyFill="1" applyBorder="1" applyAlignment="1" applyProtection="1">
      <alignment horizontal="center" vertical="center" wrapText="1"/>
    </xf>
    <xf numFmtId="0" fontId="28" fillId="17" borderId="19" xfId="31" applyFont="1" applyFill="1" applyBorder="1" applyAlignment="1" applyProtection="1">
      <alignment horizontal="center" vertical="center" wrapText="1"/>
    </xf>
    <xf numFmtId="0" fontId="28" fillId="17" borderId="20" xfId="31" applyFont="1" applyFill="1" applyBorder="1" applyAlignment="1" applyProtection="1">
      <alignment horizontal="center" vertical="center" wrapText="1"/>
    </xf>
    <xf numFmtId="0" fontId="28" fillId="17" borderId="15" xfId="31" applyFont="1" applyFill="1" applyBorder="1" applyAlignment="1" applyProtection="1">
      <alignment horizontal="center" vertical="center" wrapText="1"/>
    </xf>
    <xf numFmtId="0" fontId="28" fillId="17" borderId="23" xfId="31" applyFont="1" applyFill="1" applyBorder="1" applyAlignment="1" applyProtection="1">
      <alignment horizontal="center" vertical="center" wrapText="1"/>
    </xf>
    <xf numFmtId="0" fontId="28" fillId="17" borderId="19" xfId="31" applyFont="1" applyFill="1" applyBorder="1" applyAlignment="1" applyProtection="1">
      <alignment horizontal="center" vertical="center" wrapText="1"/>
    </xf>
    <xf numFmtId="0" fontId="28" fillId="17" borderId="12" xfId="31" applyFont="1" applyFill="1" applyBorder="1" applyAlignment="1" applyProtection="1">
      <alignment horizontal="center" vertical="center" wrapText="1"/>
    </xf>
    <xf numFmtId="0" fontId="28" fillId="0" borderId="36" xfId="0" applyFont="1" applyBorder="1" applyAlignment="1" applyProtection="1">
      <alignment horizontal="center" vertical="center" wrapText="1"/>
    </xf>
    <xf numFmtId="0" fontId="32" fillId="0" borderId="36" xfId="0" applyFont="1" applyBorder="1" applyAlignment="1" applyProtection="1">
      <alignment horizontal="center"/>
    </xf>
    <xf numFmtId="0" fontId="10" fillId="0" borderId="36" xfId="0" applyFont="1" applyBorder="1" applyAlignment="1" applyProtection="1">
      <alignment vertical="center" wrapText="1"/>
    </xf>
    <xf numFmtId="0" fontId="10" fillId="0" borderId="32" xfId="0" applyFont="1" applyBorder="1" applyAlignment="1" applyProtection="1">
      <alignment horizontal="center" vertical="center"/>
    </xf>
    <xf numFmtId="3" fontId="9" fillId="0" borderId="36" xfId="0" applyNumberFormat="1" applyFont="1" applyBorder="1" applyAlignment="1" applyProtection="1">
      <alignment horizontal="center" vertical="center" wrapText="1"/>
    </xf>
    <xf numFmtId="3" fontId="9" fillId="21" borderId="22" xfId="0" applyNumberFormat="1" applyFont="1" applyFill="1" applyBorder="1" applyAlignment="1" applyProtection="1">
      <alignment horizontal="center" vertical="center" wrapText="1"/>
    </xf>
    <xf numFmtId="3" fontId="9" fillId="0" borderId="35" xfId="0" applyNumberFormat="1" applyFont="1" applyBorder="1" applyAlignment="1" applyProtection="1">
      <alignment horizontal="center" vertical="center" wrapText="1"/>
    </xf>
    <xf numFmtId="0" fontId="28" fillId="0" borderId="31" xfId="0" applyFont="1" applyBorder="1" applyAlignment="1" applyProtection="1">
      <alignment horizontal="center" vertical="center" wrapText="1"/>
    </xf>
    <xf numFmtId="0" fontId="32" fillId="0" borderId="31" xfId="0" applyFont="1" applyBorder="1" applyAlignment="1" applyProtection="1">
      <alignment horizontal="center"/>
    </xf>
    <xf numFmtId="0" fontId="10" fillId="0" borderId="31" xfId="0" applyFont="1" applyBorder="1" applyAlignment="1" applyProtection="1">
      <alignment vertical="center" wrapText="1"/>
    </xf>
    <xf numFmtId="3" fontId="9" fillId="0" borderId="31" xfId="0" applyNumberFormat="1" applyFont="1" applyBorder="1" applyAlignment="1" applyProtection="1">
      <alignment horizontal="center" vertical="center" wrapText="1"/>
    </xf>
    <xf numFmtId="3" fontId="9" fillId="21" borderId="39" xfId="0" applyNumberFormat="1" applyFont="1" applyFill="1" applyBorder="1" applyAlignment="1" applyProtection="1">
      <alignment horizontal="center" vertical="center" wrapText="1"/>
    </xf>
    <xf numFmtId="0" fontId="28" fillId="0" borderId="34" xfId="0" applyFont="1" applyBorder="1" applyAlignment="1" applyProtection="1">
      <alignment horizontal="center" vertical="center" wrapText="1"/>
    </xf>
    <xf numFmtId="0" fontId="33" fillId="0" borderId="34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vertical="center"/>
    </xf>
    <xf numFmtId="0" fontId="10" fillId="0" borderId="34" xfId="0" applyFont="1" applyBorder="1" applyAlignment="1" applyProtection="1">
      <alignment horizontal="center" vertical="center"/>
    </xf>
    <xf numFmtId="3" fontId="9" fillId="0" borderId="34" xfId="0" applyNumberFormat="1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vertical="center"/>
    </xf>
    <xf numFmtId="3" fontId="9" fillId="0" borderId="30" xfId="0" applyNumberFormat="1" applyFont="1" applyBorder="1" applyAlignment="1" applyProtection="1">
      <alignment horizontal="center" vertical="center" wrapText="1"/>
    </xf>
    <xf numFmtId="0" fontId="33" fillId="0" borderId="31" xfId="0" applyFont="1" applyBorder="1" applyAlignment="1" applyProtection="1">
      <alignment horizontal="center" vertical="center"/>
    </xf>
    <xf numFmtId="3" fontId="9" fillId="21" borderId="40" xfId="0" applyNumberFormat="1" applyFont="1" applyFill="1" applyBorder="1" applyAlignment="1" applyProtection="1">
      <alignment horizontal="center" vertical="center" wrapText="1"/>
    </xf>
    <xf numFmtId="0" fontId="28" fillId="0" borderId="30" xfId="0" applyFont="1" applyBorder="1" applyAlignment="1" applyProtection="1">
      <alignment horizontal="center" vertical="center" wrapText="1"/>
    </xf>
    <xf numFmtId="0" fontId="33" fillId="20" borderId="23" xfId="0" applyFont="1" applyFill="1" applyBorder="1" applyAlignment="1" applyProtection="1">
      <alignment horizontal="center" vertical="center"/>
    </xf>
    <xf numFmtId="0" fontId="10" fillId="20" borderId="17" xfId="0" applyFont="1" applyFill="1" applyBorder="1" applyAlignment="1" applyProtection="1">
      <alignment vertical="center"/>
    </xf>
    <xf numFmtId="0" fontId="10" fillId="20" borderId="22" xfId="0" applyFont="1" applyFill="1" applyBorder="1" applyAlignment="1" applyProtection="1">
      <alignment horizontal="center" vertical="center"/>
    </xf>
    <xf numFmtId="3" fontId="9" fillId="20" borderId="12" xfId="0" applyNumberFormat="1" applyFont="1" applyFill="1" applyBorder="1" applyAlignment="1" applyProtection="1">
      <alignment horizontal="center" vertical="center" wrapText="1"/>
    </xf>
    <xf numFmtId="3" fontId="9" fillId="21" borderId="21" xfId="0" applyNumberFormat="1" applyFont="1" applyFill="1" applyBorder="1" applyAlignment="1" applyProtection="1">
      <alignment horizontal="center" vertical="center" wrapText="1"/>
    </xf>
    <xf numFmtId="0" fontId="30" fillId="17" borderId="14" xfId="0" applyFont="1" applyFill="1" applyBorder="1" applyAlignment="1" applyProtection="1">
      <alignment horizontal="right" vertical="center" wrapText="1"/>
    </xf>
    <xf numFmtId="0" fontId="30" fillId="17" borderId="13" xfId="0" applyFont="1" applyFill="1" applyBorder="1" applyAlignment="1" applyProtection="1">
      <alignment horizontal="right" vertical="center" wrapText="1"/>
    </xf>
    <xf numFmtId="0" fontId="30" fillId="17" borderId="15" xfId="0" applyFont="1" applyFill="1" applyBorder="1" applyAlignment="1" applyProtection="1">
      <alignment horizontal="right" vertical="center" wrapText="1"/>
    </xf>
    <xf numFmtId="0" fontId="30" fillId="17" borderId="15" xfId="0" applyFont="1" applyFill="1" applyBorder="1" applyAlignment="1" applyProtection="1">
      <alignment horizontal="center" vertical="center" wrapText="1"/>
    </xf>
    <xf numFmtId="165" fontId="30" fillId="17" borderId="20" xfId="0" applyNumberFormat="1" applyFont="1" applyFill="1" applyBorder="1" applyAlignment="1" applyProtection="1">
      <alignment horizontal="center" vertical="center" wrapText="1"/>
    </xf>
    <xf numFmtId="0" fontId="30" fillId="17" borderId="20" xfId="0" applyFont="1" applyFill="1" applyBorder="1" applyAlignment="1" applyProtection="1">
      <alignment horizontal="center" vertical="center" wrapText="1"/>
    </xf>
    <xf numFmtId="0" fontId="30" fillId="17" borderId="12" xfId="0" applyFont="1" applyFill="1" applyBorder="1" applyAlignment="1" applyProtection="1">
      <alignment horizontal="center" vertical="center" wrapText="1"/>
    </xf>
    <xf numFmtId="0" fontId="28" fillId="0" borderId="0" xfId="0" applyFont="1" applyAlignment="1" applyProtection="1">
      <alignment vertical="center" wrapText="1"/>
    </xf>
    <xf numFmtId="0" fontId="28" fillId="0" borderId="0" xfId="31" applyFont="1" applyAlignment="1" applyProtection="1">
      <alignment vertical="center" wrapText="1"/>
    </xf>
    <xf numFmtId="0" fontId="28" fillId="0" borderId="0" xfId="0" applyFont="1" applyAlignment="1" applyProtection="1">
      <alignment horizontal="center" vertical="center" wrapText="1"/>
    </xf>
    <xf numFmtId="0" fontId="28" fillId="19" borderId="14" xfId="0" applyFont="1" applyFill="1" applyBorder="1" applyAlignment="1" applyProtection="1">
      <alignment horizontal="center" vertical="center" wrapText="1"/>
    </xf>
    <xf numFmtId="0" fontId="28" fillId="19" borderId="13" xfId="0" applyFont="1" applyFill="1" applyBorder="1" applyAlignment="1" applyProtection="1">
      <alignment horizontal="center" vertical="center" wrapText="1"/>
    </xf>
    <xf numFmtId="164" fontId="28" fillId="19" borderId="15" xfId="0" applyNumberFormat="1" applyFont="1" applyFill="1" applyBorder="1" applyAlignment="1" applyProtection="1">
      <alignment vertical="center" wrapText="1"/>
    </xf>
    <xf numFmtId="0" fontId="28" fillId="0" borderId="0" xfId="0" applyFont="1" applyAlignment="1" applyProtection="1">
      <alignment horizontal="left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_Planilha1" xfId="31" xr:uid="{00000000-0005-0000-0000-00001F000000}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</xdr:colOff>
      <xdr:row>0</xdr:row>
      <xdr:rowOff>10886</xdr:rowOff>
    </xdr:from>
    <xdr:to>
      <xdr:col>2</xdr:col>
      <xdr:colOff>1035231</xdr:colOff>
      <xdr:row>6</xdr:row>
      <xdr:rowOff>174171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476DD80D-023C-4350-A8DD-48EB58C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21771" y="10886"/>
          <a:ext cx="1459774" cy="119742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5"/>
  <sheetViews>
    <sheetView showGridLines="0" tabSelected="1" showRuler="0" topLeftCell="A7" zoomScaleNormal="100" zoomScaleSheetLayoutView="100" zoomScalePageLayoutView="70" workbookViewId="0">
      <selection activeCell="H14" sqref="H14"/>
    </sheetView>
  </sheetViews>
  <sheetFormatPr defaultColWidth="11.5703125" defaultRowHeight="14.25"/>
  <cols>
    <col min="1" max="1" width="6.42578125" style="16" customWidth="1"/>
    <col min="2" max="2" width="11.5703125" style="16" customWidth="1"/>
    <col min="3" max="3" width="52" style="16" customWidth="1"/>
    <col min="4" max="4" width="19.140625" style="16" bestFit="1" customWidth="1"/>
    <col min="5" max="5" width="14" style="22" customWidth="1"/>
    <col min="6" max="6" width="18.42578125" style="22" customWidth="1"/>
    <col min="7" max="7" width="19.7109375" style="22" customWidth="1"/>
    <col min="8" max="9" width="25.85546875" style="16" customWidth="1"/>
    <col min="10" max="10" width="18.7109375" style="22" customWidth="1"/>
    <col min="11" max="11" width="22.28515625" style="22" customWidth="1"/>
    <col min="12" max="16384" width="11.5703125" style="16"/>
  </cols>
  <sheetData>
    <row r="1" spans="1:253" s="12" customFormat="1" ht="12">
      <c r="A1" s="29"/>
      <c r="B1" s="29"/>
      <c r="C1" s="29"/>
      <c r="D1" s="29"/>
      <c r="E1" s="29"/>
      <c r="F1" s="29"/>
      <c r="G1" s="29"/>
      <c r="H1" s="29"/>
      <c r="I1" s="29"/>
      <c r="J1" s="30"/>
      <c r="K1" s="30" t="s">
        <v>37</v>
      </c>
    </row>
    <row r="2" spans="1:253" s="12" customFormat="1" ht="12">
      <c r="A2" s="29"/>
      <c r="B2" s="29"/>
      <c r="C2" s="29"/>
      <c r="D2" s="29"/>
      <c r="E2" s="29"/>
      <c r="F2" s="29"/>
      <c r="G2" s="29"/>
      <c r="H2" s="29"/>
      <c r="I2" s="29"/>
      <c r="J2" s="30"/>
      <c r="K2" s="30" t="s">
        <v>7</v>
      </c>
    </row>
    <row r="3" spans="1:253" s="12" customFormat="1" ht="12">
      <c r="A3" s="29"/>
      <c r="B3" s="29"/>
      <c r="C3" s="29"/>
      <c r="D3" s="29"/>
      <c r="E3" s="29"/>
      <c r="F3" s="29"/>
      <c r="G3" s="29"/>
      <c r="H3" s="29"/>
      <c r="I3" s="29"/>
      <c r="J3" s="31"/>
      <c r="K3" s="32" t="s">
        <v>8</v>
      </c>
    </row>
    <row r="4" spans="1:253" s="12" customFormat="1" ht="12">
      <c r="A4" s="29"/>
      <c r="B4" s="29"/>
      <c r="C4" s="29"/>
      <c r="D4" s="29"/>
      <c r="E4" s="29"/>
      <c r="F4" s="29"/>
      <c r="G4" s="29"/>
      <c r="H4" s="29"/>
      <c r="I4" s="29"/>
      <c r="J4" s="30"/>
      <c r="K4" s="30"/>
    </row>
    <row r="5" spans="1:253" s="12" customFormat="1" ht="12">
      <c r="A5" s="29"/>
      <c r="B5" s="29"/>
      <c r="C5" s="29"/>
      <c r="D5" s="29"/>
      <c r="E5" s="29"/>
      <c r="F5" s="29"/>
      <c r="G5" s="29"/>
      <c r="H5" s="29"/>
      <c r="I5" s="29"/>
      <c r="J5" s="30"/>
      <c r="K5" s="30"/>
    </row>
    <row r="6" spans="1:253" s="14" customFormat="1" ht="16.5">
      <c r="A6" s="33"/>
      <c r="B6" s="33"/>
      <c r="C6" s="33"/>
      <c r="D6" s="33"/>
      <c r="E6" s="33"/>
      <c r="F6" s="33"/>
      <c r="G6" s="33"/>
      <c r="H6" s="33"/>
      <c r="I6" s="33"/>
      <c r="J6" s="34"/>
      <c r="K6" s="34" t="s">
        <v>0</v>
      </c>
    </row>
    <row r="7" spans="1:253" ht="16.5">
      <c r="A7" s="35"/>
      <c r="B7" s="36"/>
      <c r="C7" s="35"/>
      <c r="D7" s="35"/>
      <c r="E7" s="35"/>
      <c r="F7" s="35"/>
      <c r="G7" s="35"/>
      <c r="H7" s="37"/>
      <c r="I7" s="38"/>
      <c r="J7" s="39"/>
      <c r="K7" s="40" t="s">
        <v>35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pans="1:253" ht="15" customHeight="1">
      <c r="A8" s="41"/>
      <c r="B8" s="41"/>
      <c r="C8" s="41"/>
      <c r="D8" s="41"/>
      <c r="E8" s="41"/>
      <c r="F8" s="41"/>
      <c r="G8" s="41"/>
      <c r="H8" s="41"/>
      <c r="I8" s="41"/>
      <c r="J8" s="42"/>
      <c r="K8" s="42"/>
    </row>
    <row r="9" spans="1:253" ht="24" customHeight="1">
      <c r="A9" s="43" t="s">
        <v>1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253" ht="8.4499999999999993" customHeight="1" thickBot="1">
      <c r="A10" s="44"/>
      <c r="B10" s="44"/>
      <c r="C10" s="44"/>
      <c r="D10" s="44"/>
      <c r="E10" s="44"/>
      <c r="F10" s="45"/>
      <c r="G10" s="45"/>
      <c r="H10" s="46"/>
      <c r="I10" s="46"/>
      <c r="J10" s="46"/>
      <c r="K10" s="46"/>
    </row>
    <row r="11" spans="1:253" ht="26.25" customHeight="1" thickBot="1">
      <c r="A11" s="47" t="s">
        <v>2</v>
      </c>
      <c r="B11" s="48"/>
      <c r="C11" s="49"/>
      <c r="D11" s="48"/>
      <c r="E11" s="48"/>
      <c r="F11" s="48"/>
      <c r="G11" s="48"/>
      <c r="H11" s="48"/>
      <c r="I11" s="48"/>
      <c r="J11" s="48"/>
      <c r="K11" s="50"/>
    </row>
    <row r="12" spans="1:253" ht="15" thickBot="1">
      <c r="A12" s="51" t="s">
        <v>3</v>
      </c>
      <c r="B12" s="52" t="s">
        <v>11</v>
      </c>
      <c r="C12" s="51" t="s">
        <v>4</v>
      </c>
      <c r="D12" s="53" t="s">
        <v>9</v>
      </c>
      <c r="E12" s="53" t="s">
        <v>5</v>
      </c>
      <c r="F12" s="54" t="s">
        <v>38</v>
      </c>
      <c r="G12" s="55"/>
      <c r="H12" s="54" t="s">
        <v>23</v>
      </c>
      <c r="I12" s="56"/>
      <c r="J12" s="56"/>
      <c r="K12" s="55"/>
    </row>
    <row r="13" spans="1:253" ht="43.5" thickBot="1">
      <c r="A13" s="57"/>
      <c r="B13" s="58"/>
      <c r="C13" s="59"/>
      <c r="D13" s="60"/>
      <c r="E13" s="61"/>
      <c r="F13" s="62" t="s">
        <v>25</v>
      </c>
      <c r="G13" s="63" t="s">
        <v>26</v>
      </c>
      <c r="H13" s="64" t="s">
        <v>29</v>
      </c>
      <c r="I13" s="65" t="s">
        <v>31</v>
      </c>
      <c r="J13" s="66" t="s">
        <v>32</v>
      </c>
      <c r="K13" s="64" t="s">
        <v>34</v>
      </c>
    </row>
    <row r="14" spans="1:253">
      <c r="A14" s="67">
        <v>1</v>
      </c>
      <c r="B14" s="68" t="s">
        <v>12</v>
      </c>
      <c r="C14" s="69" t="s">
        <v>13</v>
      </c>
      <c r="D14" s="70" t="s">
        <v>10</v>
      </c>
      <c r="E14" s="71">
        <v>560</v>
      </c>
      <c r="F14" s="72"/>
      <c r="G14" s="72"/>
      <c r="H14" s="9">
        <f>0*12</f>
        <v>0</v>
      </c>
      <c r="I14" s="5">
        <f>E14*H14</f>
        <v>0</v>
      </c>
      <c r="J14" s="73">
        <v>3</v>
      </c>
      <c r="K14" s="4">
        <f>I14*J14</f>
        <v>0</v>
      </c>
    </row>
    <row r="15" spans="1:253">
      <c r="A15" s="74">
        <v>2</v>
      </c>
      <c r="B15" s="75" t="s">
        <v>20</v>
      </c>
      <c r="C15" s="76" t="s">
        <v>21</v>
      </c>
      <c r="D15" s="70" t="s">
        <v>10</v>
      </c>
      <c r="E15" s="77">
        <v>560</v>
      </c>
      <c r="F15" s="72"/>
      <c r="G15" s="78"/>
      <c r="H15" s="9">
        <f>0*12</f>
        <v>0</v>
      </c>
      <c r="I15" s="5">
        <f t="shared" ref="I15:I18" si="0">E15*H15</f>
        <v>0</v>
      </c>
      <c r="J15" s="73">
        <v>3</v>
      </c>
      <c r="K15" s="4">
        <f t="shared" ref="K15:K18" si="1">I15*J15</f>
        <v>0</v>
      </c>
    </row>
    <row r="16" spans="1:253">
      <c r="A16" s="79">
        <v>3</v>
      </c>
      <c r="B16" s="80" t="s">
        <v>14</v>
      </c>
      <c r="C16" s="81" t="s">
        <v>17</v>
      </c>
      <c r="D16" s="82" t="s">
        <v>10</v>
      </c>
      <c r="E16" s="83">
        <v>3582</v>
      </c>
      <c r="F16" s="72"/>
      <c r="G16" s="72"/>
      <c r="H16" s="10">
        <f>0*12</f>
        <v>0</v>
      </c>
      <c r="I16" s="5">
        <f t="shared" si="0"/>
        <v>0</v>
      </c>
      <c r="J16" s="73">
        <v>3</v>
      </c>
      <c r="K16" s="4">
        <f t="shared" si="1"/>
        <v>0</v>
      </c>
    </row>
    <row r="17" spans="1:11" ht="15" thickBot="1">
      <c r="A17" s="79">
        <v>4</v>
      </c>
      <c r="B17" s="80" t="s">
        <v>15</v>
      </c>
      <c r="C17" s="84" t="s">
        <v>18</v>
      </c>
      <c r="D17" s="82" t="s">
        <v>10</v>
      </c>
      <c r="E17" s="85">
        <v>3582</v>
      </c>
      <c r="F17" s="72"/>
      <c r="G17" s="72"/>
      <c r="H17" s="6">
        <f>0*12</f>
        <v>0</v>
      </c>
      <c r="I17" s="5">
        <f t="shared" si="0"/>
        <v>0</v>
      </c>
      <c r="J17" s="85">
        <v>3</v>
      </c>
      <c r="K17" s="7">
        <f t="shared" si="1"/>
        <v>0</v>
      </c>
    </row>
    <row r="18" spans="1:11">
      <c r="A18" s="74">
        <v>5</v>
      </c>
      <c r="B18" s="86" t="s">
        <v>16</v>
      </c>
      <c r="C18" s="81" t="s">
        <v>22</v>
      </c>
      <c r="D18" s="82" t="s">
        <v>10</v>
      </c>
      <c r="E18" s="83">
        <v>1194</v>
      </c>
      <c r="F18" s="72"/>
      <c r="G18" s="87"/>
      <c r="H18" s="10">
        <f>0*12</f>
        <v>0</v>
      </c>
      <c r="I18" s="5">
        <f t="shared" si="0"/>
        <v>0</v>
      </c>
      <c r="J18" s="83">
        <v>3</v>
      </c>
      <c r="K18" s="8">
        <f t="shared" si="1"/>
        <v>0</v>
      </c>
    </row>
    <row r="19" spans="1:11" ht="15" thickBot="1">
      <c r="A19" s="88">
        <v>6</v>
      </c>
      <c r="B19" s="89" t="s">
        <v>27</v>
      </c>
      <c r="C19" s="90" t="s">
        <v>36</v>
      </c>
      <c r="D19" s="91" t="s">
        <v>24</v>
      </c>
      <c r="E19" s="92">
        <v>3108</v>
      </c>
      <c r="F19" s="11">
        <v>0</v>
      </c>
      <c r="G19" s="26">
        <f>E19*F19</f>
        <v>0</v>
      </c>
      <c r="H19" s="72"/>
      <c r="I19" s="72"/>
      <c r="J19" s="93"/>
      <c r="K19" s="72"/>
    </row>
    <row r="20" spans="1:11" s="19" customFormat="1" ht="49.15" customHeight="1" thickBot="1">
      <c r="A20" s="94" t="s">
        <v>6</v>
      </c>
      <c r="B20" s="95"/>
      <c r="C20" s="95"/>
      <c r="D20" s="95"/>
      <c r="E20" s="96"/>
      <c r="F20" s="97" t="s">
        <v>39</v>
      </c>
      <c r="G20" s="98">
        <f>G19</f>
        <v>0</v>
      </c>
      <c r="H20" s="99" t="s">
        <v>30</v>
      </c>
      <c r="I20" s="98">
        <f>SUM(I14:I19)</f>
        <v>0</v>
      </c>
      <c r="J20" s="100" t="s">
        <v>33</v>
      </c>
      <c r="K20" s="98">
        <f>SUM(K14:K18)</f>
        <v>0</v>
      </c>
    </row>
    <row r="21" spans="1:11" s="19" customFormat="1" ht="11.45" customHeight="1" thickBot="1">
      <c r="A21" s="101"/>
      <c r="B21" s="101"/>
      <c r="C21" s="101"/>
      <c r="D21" s="101"/>
      <c r="E21" s="102"/>
      <c r="F21" s="102"/>
      <c r="G21" s="102"/>
      <c r="H21" s="103"/>
      <c r="I21" s="103"/>
      <c r="J21" s="103"/>
      <c r="K21" s="103"/>
    </row>
    <row r="22" spans="1:11" s="19" customFormat="1" ht="15" customHeight="1" thickBot="1">
      <c r="A22" s="104" t="s">
        <v>28</v>
      </c>
      <c r="B22" s="105"/>
      <c r="C22" s="105"/>
      <c r="D22" s="106">
        <f>G20+K20</f>
        <v>0</v>
      </c>
      <c r="E22" s="102"/>
      <c r="F22" s="102"/>
      <c r="G22" s="102"/>
      <c r="H22" s="103"/>
      <c r="I22" s="103"/>
      <c r="J22" s="103"/>
      <c r="K22" s="103"/>
    </row>
    <row r="23" spans="1:11" s="19" customFormat="1">
      <c r="A23" s="101"/>
      <c r="B23" s="101"/>
      <c r="C23" s="101"/>
      <c r="D23" s="101"/>
      <c r="E23" s="102"/>
      <c r="F23" s="102"/>
      <c r="G23" s="102"/>
      <c r="H23" s="103"/>
      <c r="I23" s="103"/>
      <c r="J23" s="103"/>
      <c r="K23" s="103"/>
    </row>
    <row r="24" spans="1:11" s="19" customFormat="1">
      <c r="A24" s="101"/>
      <c r="B24" s="101"/>
      <c r="C24" s="101"/>
      <c r="D24" s="101"/>
      <c r="E24" s="102"/>
      <c r="F24" s="102"/>
      <c r="G24" s="102"/>
      <c r="H24" s="103"/>
      <c r="I24" s="103"/>
      <c r="J24" s="103"/>
      <c r="K24" s="103"/>
    </row>
    <row r="25" spans="1:11" s="19" customFormat="1" ht="33.950000000000003" customHeight="1">
      <c r="A25" s="107" t="s">
        <v>19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</row>
    <row r="26" spans="1:11" s="19" customFormat="1" ht="33.75" customHeight="1">
      <c r="A26" s="20"/>
      <c r="B26" s="20"/>
      <c r="E26" s="20"/>
      <c r="F26" s="20"/>
      <c r="G26" s="20"/>
      <c r="H26" s="21"/>
      <c r="I26" s="21"/>
      <c r="J26" s="2"/>
      <c r="K26" s="2"/>
    </row>
    <row r="27" spans="1:11" ht="22.5" customHeight="1">
      <c r="A27" s="21"/>
      <c r="B27" s="21"/>
      <c r="C27" s="21"/>
      <c r="D27" s="21"/>
      <c r="E27" s="21"/>
      <c r="F27" s="21"/>
      <c r="G27" s="21"/>
    </row>
    <row r="29" spans="1:11" ht="16.5">
      <c r="A29" s="22"/>
      <c r="B29" s="22"/>
      <c r="C29" s="22"/>
      <c r="D29" s="22"/>
      <c r="H29" s="13"/>
      <c r="I29" s="13"/>
      <c r="J29" s="13"/>
      <c r="K29" s="13"/>
    </row>
    <row r="30" spans="1:11" ht="28.5" customHeight="1">
      <c r="A30" s="13"/>
      <c r="B30" s="13"/>
      <c r="C30" s="13"/>
      <c r="D30" s="13"/>
      <c r="E30" s="13"/>
      <c r="F30" s="13"/>
      <c r="G30" s="13"/>
      <c r="H30" s="27"/>
      <c r="I30" s="17"/>
      <c r="J30" s="17"/>
      <c r="K30" s="17"/>
    </row>
    <row r="31" spans="1:11">
      <c r="A31" s="27"/>
      <c r="B31" s="17"/>
      <c r="C31" s="27"/>
      <c r="D31" s="17"/>
      <c r="E31" s="28"/>
      <c r="F31" s="18"/>
      <c r="G31" s="18"/>
      <c r="H31" s="27"/>
      <c r="I31" s="17"/>
      <c r="J31" s="17"/>
      <c r="K31" s="17"/>
    </row>
    <row r="32" spans="1:11">
      <c r="A32" s="27"/>
      <c r="B32" s="17"/>
      <c r="C32" s="27"/>
      <c r="D32" s="17"/>
      <c r="E32" s="28"/>
      <c r="F32" s="18"/>
      <c r="G32" s="18"/>
      <c r="H32" s="3"/>
      <c r="I32" s="3"/>
      <c r="J32" s="1"/>
      <c r="K32" s="1"/>
    </row>
    <row r="33" spans="1:11">
      <c r="A33" s="20"/>
      <c r="B33" s="20"/>
      <c r="C33" s="23"/>
      <c r="D33" s="23"/>
      <c r="E33" s="20"/>
      <c r="F33" s="20"/>
      <c r="G33" s="20"/>
      <c r="H33" s="3"/>
      <c r="I33" s="3"/>
      <c r="J33" s="1"/>
      <c r="K33" s="1"/>
    </row>
    <row r="34" spans="1:11">
      <c r="A34" s="20"/>
      <c r="B34" s="20"/>
      <c r="C34" s="23"/>
      <c r="D34" s="23"/>
      <c r="E34" s="20"/>
      <c r="F34" s="20"/>
      <c r="G34" s="20"/>
      <c r="H34" s="3"/>
      <c r="I34" s="3"/>
      <c r="J34" s="1"/>
      <c r="K34" s="1"/>
    </row>
    <row r="35" spans="1:11">
      <c r="A35" s="20"/>
      <c r="B35" s="20"/>
      <c r="C35" s="23"/>
      <c r="D35" s="23"/>
      <c r="E35" s="20"/>
      <c r="F35" s="20"/>
      <c r="G35" s="20"/>
      <c r="H35" s="3"/>
      <c r="I35" s="3"/>
      <c r="J35" s="1"/>
      <c r="K35" s="1"/>
    </row>
    <row r="36" spans="1:11">
      <c r="A36" s="20"/>
      <c r="B36" s="20"/>
      <c r="C36" s="24"/>
      <c r="D36" s="24"/>
      <c r="E36" s="20"/>
      <c r="F36" s="20"/>
      <c r="G36" s="20"/>
      <c r="H36" s="3"/>
      <c r="I36" s="3"/>
      <c r="J36" s="1"/>
      <c r="K36" s="1"/>
    </row>
    <row r="37" spans="1:11">
      <c r="A37" s="20"/>
      <c r="B37" s="20"/>
      <c r="C37" s="23"/>
      <c r="D37" s="23"/>
      <c r="E37" s="20"/>
      <c r="F37" s="20"/>
      <c r="G37" s="20"/>
      <c r="H37" s="3"/>
      <c r="I37" s="3"/>
      <c r="J37" s="1"/>
      <c r="K37" s="1"/>
    </row>
    <row r="38" spans="1:11">
      <c r="A38" s="20"/>
      <c r="B38" s="20"/>
      <c r="C38" s="25"/>
      <c r="D38" s="25"/>
      <c r="E38" s="20"/>
      <c r="F38" s="20"/>
      <c r="G38" s="20"/>
      <c r="H38" s="3"/>
      <c r="I38" s="3"/>
      <c r="J38" s="1"/>
      <c r="K38" s="1"/>
    </row>
    <row r="39" spans="1:11">
      <c r="A39" s="20"/>
      <c r="B39" s="20"/>
      <c r="C39" s="25"/>
      <c r="D39" s="25"/>
      <c r="E39" s="20"/>
      <c r="F39" s="20"/>
      <c r="G39" s="20"/>
      <c r="H39" s="3"/>
      <c r="I39" s="3"/>
      <c r="J39" s="1"/>
      <c r="K39" s="1"/>
    </row>
    <row r="40" spans="1:11">
      <c r="A40" s="20"/>
      <c r="B40" s="20"/>
      <c r="C40" s="25"/>
      <c r="D40" s="25"/>
      <c r="E40" s="20"/>
      <c r="F40" s="20"/>
      <c r="G40" s="20"/>
      <c r="H40" s="3"/>
      <c r="I40" s="3"/>
      <c r="J40" s="1"/>
      <c r="K40" s="1"/>
    </row>
    <row r="41" spans="1:11">
      <c r="A41" s="20"/>
      <c r="B41" s="20"/>
      <c r="C41" s="25"/>
      <c r="D41" s="25"/>
      <c r="E41" s="20"/>
      <c r="F41" s="20"/>
      <c r="G41" s="20"/>
      <c r="H41" s="3"/>
      <c r="I41" s="3"/>
      <c r="J41" s="1"/>
      <c r="K41" s="1"/>
    </row>
    <row r="42" spans="1:11" ht="16.5">
      <c r="A42" s="20"/>
      <c r="B42" s="20"/>
      <c r="C42" s="25"/>
      <c r="D42" s="25"/>
      <c r="E42" s="20"/>
      <c r="F42" s="20"/>
      <c r="G42" s="20"/>
      <c r="H42" s="21"/>
      <c r="I42" s="21"/>
      <c r="J42" s="2"/>
      <c r="K42" s="2"/>
    </row>
    <row r="43" spans="1:11" ht="24.75" customHeight="1">
      <c r="A43" s="21"/>
      <c r="B43" s="21"/>
      <c r="C43" s="21"/>
      <c r="D43" s="21"/>
      <c r="E43" s="21"/>
      <c r="F43" s="21"/>
      <c r="G43" s="21"/>
    </row>
    <row r="44" spans="1:11">
      <c r="A44" s="22"/>
      <c r="B44" s="22"/>
      <c r="C44" s="22"/>
      <c r="D44" s="22"/>
    </row>
    <row r="45" spans="1:11">
      <c r="A45" s="22"/>
      <c r="B45" s="22"/>
      <c r="C45" s="22"/>
      <c r="D45" s="22"/>
    </row>
  </sheetData>
  <sheetProtection algorithmName="SHA-512" hashValue="3ZUw256cplTDvSpOAwl0xLE9qDYfFMBFcjv1NEUYyXK1GkcgeDOboK6CqijHZzk33Da0VzuPWPDp5zAXZuvrsg==" saltValue="exq4mRrrsAeRGT0FUTnSrw==" spinCount="100000" sheet="1" selectLockedCells="1"/>
  <mergeCells count="17">
    <mergeCell ref="A11:K11"/>
    <mergeCell ref="A25:K25"/>
    <mergeCell ref="A9:K9"/>
    <mergeCell ref="A10:E10"/>
    <mergeCell ref="H30:H31"/>
    <mergeCell ref="A12:A13"/>
    <mergeCell ref="C12:C13"/>
    <mergeCell ref="E12:E13"/>
    <mergeCell ref="C31:C32"/>
    <mergeCell ref="A31:A32"/>
    <mergeCell ref="A20:E20"/>
    <mergeCell ref="E31:E32"/>
    <mergeCell ref="B12:B13"/>
    <mergeCell ref="A22:C22"/>
    <mergeCell ref="H12:K12"/>
    <mergeCell ref="F12:G12"/>
    <mergeCell ref="D12:D13"/>
  </mergeCells>
  <phoneticPr fontId="0" type="noConversion"/>
  <printOptions horizontalCentered="1"/>
  <pageMargins left="0.23622047244094491" right="0.23622047244094491" top="0.55118110236220474" bottom="0.74803149606299213" header="0.51181102362204722" footer="0.31496062992125984"/>
  <pageSetup paperSize="9" scale="63" fitToHeight="50" orientation="landscape" useFirstPageNumber="1" horizontalDpi="300" verticalDpi="300" r:id="rId1"/>
  <headerFooter alignWithMargins="0">
    <oddFooter>&amp;L&amp;"Segoe UI,Normal"&amp;8Termo de Referência - ANEXO II - Solução de Proteção Contra Códigos Maliciosos(Antivírus para Endpoints)&amp;R&amp;"Segoe UI,Normal"&amp;8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SharedWithUsers xmlns="49af5e49-11a9-47ba-8e4e-1a696fd1de35">
      <UserInfo>
        <DisplayName>Fabricio Salles da Costa</DisplayName>
        <AccountId>278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e um novo documento." ma:contentTypeScope="" ma:versionID="1bf6901d8c77830bb5dbb4667fd98d0b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3fa382bf7fd5f22de59a63b7e26f2caa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9B2751-575D-434E-B079-9E9DA77DC665}">
  <ds:schemaRefs>
    <ds:schemaRef ds:uri="99d93520-7fa5-477a-a8e8-6fbea528ef95"/>
    <ds:schemaRef ds:uri="http://purl.org/dc/dcmitype/"/>
    <ds:schemaRef ds:uri="http://purl.org/dc/terms/"/>
    <ds:schemaRef ds:uri="http://schemas.microsoft.com/office/2006/documentManagement/types"/>
    <ds:schemaRef ds:uri="4d689b43-d61c-455c-8065-f62400986a0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6b098346-5d34-4081-a22f-8bd0127820c5"/>
    <ds:schemaRef ds:uri="828a923b-5dd6-482b-b8db-af31a77a8449"/>
    <ds:schemaRef ds:uri="d5d6ed9b-96af-4d3e-96b8-991c4efe0311"/>
    <ds:schemaRef ds:uri="9813a202-3451-48b7-b7b5-1195cc4d0851"/>
  </ds:schemaRefs>
</ds:datastoreItem>
</file>

<file path=customXml/itemProps2.xml><?xml version="1.0" encoding="utf-8"?>
<ds:datastoreItem xmlns:ds="http://schemas.openxmlformats.org/officeDocument/2006/customXml" ds:itemID="{9FB58E0D-075D-4291-A134-F45091695F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8C405-6370-4BD5-9944-1833FBC0C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Planilha1</vt:lpstr>
      <vt:lpstr>Planilha1!__xlnm.Print_Area</vt:lpstr>
      <vt:lpstr>Planilha1!Area_de_impressao</vt:lpstr>
      <vt:lpstr>Planilha1!Titulos_de_impressao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Leonel Vieira Araujo</cp:lastModifiedBy>
  <cp:revision>1</cp:revision>
  <cp:lastPrinted>2024-05-17T13:09:42Z</cp:lastPrinted>
  <dcterms:created xsi:type="dcterms:W3CDTF">2015-02-23T17:56:44Z</dcterms:created>
  <dcterms:modified xsi:type="dcterms:W3CDTF">2026-05-29T13:34:49Z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